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K80" i="1"/>
  <c r="K81" s="1"/>
  <c r="K76"/>
  <c r="K75"/>
  <c r="H75"/>
  <c r="K74"/>
  <c r="H74"/>
  <c r="K73"/>
  <c r="K72"/>
  <c r="K71"/>
  <c r="K70"/>
  <c r="K68"/>
  <c r="K67"/>
  <c r="K66"/>
  <c r="K65"/>
  <c r="K64"/>
  <c r="K63"/>
  <c r="K62"/>
  <c r="K61"/>
  <c r="K60"/>
  <c r="K59"/>
  <c r="K58"/>
  <c r="K57"/>
  <c r="K56"/>
  <c r="K55"/>
  <c r="K54"/>
  <c r="H54"/>
  <c r="K53"/>
  <c r="K52"/>
  <c r="K51"/>
  <c r="K50"/>
  <c r="G48"/>
  <c r="K46"/>
  <c r="K45"/>
  <c r="K44"/>
  <c r="K43"/>
  <c r="K40"/>
  <c r="K37"/>
  <c r="K35"/>
  <c r="K33"/>
  <c r="K29"/>
  <c r="K25"/>
  <c r="K24"/>
  <c r="K23"/>
  <c r="K20"/>
  <c r="G19"/>
  <c r="H17" s="1"/>
  <c r="K17" s="1"/>
  <c r="J16"/>
  <c r="K16" s="1"/>
  <c r="K15"/>
  <c r="K14"/>
  <c r="K13"/>
  <c r="G9"/>
  <c r="G8"/>
  <c r="G7"/>
  <c r="K5"/>
</calcChain>
</file>

<file path=xl/sharedStrings.xml><?xml version="1.0" encoding="utf-8"?>
<sst xmlns="http://schemas.openxmlformats.org/spreadsheetml/2006/main" count="164" uniqueCount="101">
  <si>
    <t>GR-74</t>
  </si>
  <si>
    <t>okMZ ua0&amp; 29 es jsyos ykbZu ds nf{k.k ,d vn~n~ 5 ,p0ih0 cksfjax ,l0Mh0ih0bZ0 ikbZi ,oa 80 ?kjks es dusD'ku dk fuekZ.k dk;ZaA</t>
  </si>
  <si>
    <t>SL. NO</t>
  </si>
  <si>
    <t>ITEM NO</t>
  </si>
  <si>
    <t>ITEM</t>
  </si>
  <si>
    <t>QTY</t>
  </si>
  <si>
    <t>UNIT</t>
  </si>
  <si>
    <t>RATE</t>
  </si>
  <si>
    <t>AMOUNT</t>
  </si>
  <si>
    <t>2.8.1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</si>
  <si>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</si>
  <si>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r>
      <t>M</t>
    </r>
    <r>
      <rPr>
        <vertAlign val="superscript"/>
        <sz val="11"/>
        <color theme="1"/>
        <rFont val="Calibri"/>
        <family val="2"/>
        <scheme val="minor"/>
      </rPr>
      <t>3</t>
    </r>
  </si>
  <si>
    <t>Nos</t>
  </si>
  <si>
    <t>LENGTH</t>
  </si>
  <si>
    <t>W</t>
  </si>
  <si>
    <t>HIGHT</t>
  </si>
  <si>
    <t>TOTAL</t>
  </si>
  <si>
    <t>Add 5% Extra for fitting</t>
  </si>
  <si>
    <t>TOTAL QTY.</t>
  </si>
  <si>
    <t>Approved  from PHED</t>
  </si>
  <si>
    <t>Providing and laying High Density Polyethyene pipe
(HOPE pipe) of 20 mm to 225 mm 00 and pressure
6.0 Kglcm2 and 10 Kg/cm2 sutable for water supply
which is available in all standard, like 181·498411995
and various grades like PE·80, PE·100 including
required specials. Rates are inclusive of , all taxes and
duties (Exise duty @12.50% &amp;C8T @2'10against Form
'C'), labour cess, contractor profit and overhead
charges all complete as per direction of Engineer·in·
charge.HDPE pipe of materials grade PE100· PN10 (dia in I _. mm)</t>
  </si>
  <si>
    <t>110  mm dia pipe</t>
  </si>
  <si>
    <t>m</t>
  </si>
  <si>
    <t>90  mm dia pipe</t>
  </si>
  <si>
    <t>75 mm dia pipe</t>
  </si>
  <si>
    <t>63 mm dia pipe</t>
  </si>
  <si>
    <t>Filling available excavated earth (excluding rock) in trenches, plinth, sides of foundations etc. in layers not exceeding 20 cm in depth: consolidating each deposited layer by ramming and watering lead</t>
  </si>
  <si>
    <t>M3</t>
  </si>
  <si>
    <t>deduction 10% item no.1</t>
  </si>
  <si>
    <t>Constructing masonry Chamber 60x60x75 cm inside, in brick work in cement mortar 1:4 (1 cement : 4 coarse sand) for sluice valve,with C.I. surface box 100mm top diameter, 160 mm bottom diameter and 180
mm deep ( inside) with chained lid and RCC top slab 1:2:4 mix (1cement : 2 coarse sand : 4 graded stone aggregate 20mm nominal
size ) , i/c necessary excavation, foundation concrete 1:5:10(1 cement
: 5 fine sand : 10 graded stone aggregate 40 mm nominalsize) and
inside plastering with cement mortar 1:3 (1 cement : 3coarse sand) 12
mm thick, finished with a floating coat of neat cement complete as
per standard design :</t>
  </si>
  <si>
    <t>15.2.1</t>
  </si>
  <si>
    <t xml:space="preserve">
Desman tiling dressed stone work ashlar face stone work, marble
work or precast concrete work including stacking of service able
and disposal of unserviceable material within 50 metres lead:
Demolishing cement concrete including disposal of material within
50 metre lead:</t>
  </si>
  <si>
    <t>Providing and fixing gun metal gate valve with C.I. wheel of approved quality (screwed end) :80 mm nominal bore</t>
  </si>
  <si>
    <t>11.72
B.C.D</t>
  </si>
  <si>
    <t>Providing designation 100 A one brick flat soling joints filled with local sand  including cost of watering, taxes, royalty all complete as per building specification and direction of E/l,</t>
  </si>
  <si>
    <r>
      <t>M</t>
    </r>
    <r>
      <rPr>
        <vertAlign val="superscript"/>
        <sz val="11"/>
        <color theme="1"/>
        <rFont val="Calibri"/>
        <family val="2"/>
        <scheme val="minor"/>
      </rPr>
      <t>2</t>
    </r>
  </si>
  <si>
    <t>4.1.3
B.C.D</t>
  </si>
  <si>
    <t>Providing and laying in position cement concrete of specified grade exluding the cost of centring and shuttering-all work upto
plinth level 1:2:4(1 Cement: 2 coarse sand:4 graded stone aggregate 20 mm nominal size)</t>
  </si>
  <si>
    <t>AREA</t>
  </si>
  <si>
    <t>1A</t>
  </si>
  <si>
    <t>Providing and fixing MDPE (PE 80 GradeCompound) pipes PN-12.5 (12.5kglSqcm) as per ISO 4427 and specification for waterapplication rates are inclusive of, taxes and duties (Exise duty @12.50% &amp;CST @2%
against Form 'C'), labour cess, contractor profit
and overhead charges all complete asper direction of Engineer-in-charge,complete.</t>
  </si>
  <si>
    <t>MDPEPipe 20mm dia nominal bore</t>
  </si>
  <si>
    <t>1B</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</si>
  <si>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</si>
  <si>
    <t>15 mm nomanal bore</t>
  </si>
  <si>
    <t>2.8.1</t>
  </si>
  <si>
    <t>Earth work in excavation in foundation trenches
or drains(not exceeding 1.5 m in width or 10 sqrn
on plan) including dressing of sides and amming
of bottoms. lift upto 1.5 m . including getting out
the excavated soil and disposal of surplus
excavated soil as directed, within a lead of 50 m.
All kinds of soil</t>
  </si>
  <si>
    <t>m3</t>
  </si>
  <si>
    <t>1C</t>
  </si>
  <si>
    <t>Providing and fixing brass ferrule with C.I. mouth cover including boring and tapping the main :15 mm nominal bore</t>
  </si>
  <si>
    <t>1D</t>
  </si>
  <si>
    <t>Providing and fixing P.P. Black service Saddle
Brass threaded)</t>
  </si>
  <si>
    <t>1E</t>
  </si>
  <si>
    <t>providing and fixing female adopter for adjoining the ferrule to MDPE</t>
  </si>
  <si>
    <t>1F</t>
  </si>
  <si>
    <t xml:space="preserve">Providing and fixing femeale elbow adopter for adjoining the MDPE pipe </t>
  </si>
  <si>
    <t>18.54.1
B.C.D</t>
  </si>
  <si>
    <t>Providing and fixing brass bib cock of approved
quality</t>
  </si>
  <si>
    <t>15 mm nominal bore</t>
  </si>
  <si>
    <r>
      <t xml:space="preserve">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
</t>
    </r>
    <r>
      <rPr>
        <b/>
        <sz val="10"/>
        <color theme="1"/>
        <rFont val="Times New Roman"/>
        <family val="1"/>
      </rPr>
      <t xml:space="preserve">
</t>
    </r>
  </si>
  <si>
    <t>24.1.1.3</t>
  </si>
  <si>
    <t>(a)400 mm bore from GL to 30.0m and beyoned Below GL</t>
  </si>
  <si>
    <t>PM</t>
  </si>
  <si>
    <t>(b) 350 mm dia bore from 30m to 67m and beyond Below GL</t>
  </si>
  <si>
    <t>24.10
B.C.D</t>
  </si>
  <si>
    <t>Supplying, assembling, lowering and fixing in vertical positionin bore well, ERW (Electric Resistance Welded) FE 410 mildsteel screwed and socketed/ plain ended casing pipes of
required dia,conforming to IS: 4270, of reputed &amp; approvedmake, including painted with outside surface with two coats ofanticorrosive paint of approved brand andmanufacture,including required hire &amp; labour charges, fittings &amp; accessories,all complete, for all depths, as per direction of Engineer-incharge.</t>
  </si>
  <si>
    <t>24.10.2</t>
  </si>
  <si>
    <t>150 mm nominal size dia having minimum wall thickness5.00 mm</t>
  </si>
  <si>
    <t>24.4.2</t>
  </si>
  <si>
    <t>(b)150 mm nominal size dia having minimum wall thickness 5.00 mm</t>
  </si>
  <si>
    <t>Providing all tools  labour including supplyifng fitting &amp; the following accessories for aforesaid m T/W as per direction of E/I</t>
  </si>
  <si>
    <t>(i)300 mm x200 mm dia M.S Reducer</t>
  </si>
  <si>
    <t>Each</t>
  </si>
  <si>
    <t>(ii) 300 mm dia M.S well cap.</t>
  </si>
  <si>
    <t xml:space="preserve">(iii)200  mm dia M.S well plug with 10mm dia hook   welded as per direction of E/I </t>
  </si>
  <si>
    <t xml:space="preserve">(iv) M.S center guide suitable for300dia mm  pipe  </t>
  </si>
  <si>
    <t>(vi)M..S clamp set of required Dia as per IS 2800  including necessary bolts and nuts required</t>
  </si>
  <si>
    <t>P.PAIR</t>
  </si>
  <si>
    <t>Gravel packing in tubewell construction in accordance with IS:4097,including providing gravel fine/ medium/ coarse, inrequired grading &amp; sizes as per actual requirement, all complete
as per direction of Engineer-in-charge.</t>
  </si>
  <si>
    <t>CARRIAGE DUMIGRAHH PEA GRAVEL FROM DHALB</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</si>
  <si>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</si>
  <si>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PER HOUR</t>
  </si>
  <si>
    <t>Transportation and erection of drilling plants developing eqipemnts &amp; all other required tools an M/C by and suitable manicale means including all cost of loading , unloading ,place at work site and back after completion of work as per S/D of E/I</t>
  </si>
  <si>
    <t>Supplying all materials and labours for arrangemnt for additinala water required during the drilling period for 70HR &amp; site clearance &amp; levelling etc and providing the soap duster etc to staff engaged in drilling etc all complete work as per specification &amp; direction of E/I</t>
  </si>
  <si>
    <t>chemical and bacteriological testing of water sampe including the cost of colllection , carring to designated PHE/ other laboratories and submission of report in office</t>
  </si>
  <si>
    <t>provinding and placing on iron stand polyethyene water storage tank  isi :12701 marked with cover and suiteble locking arrangement and making</t>
  </si>
  <si>
    <t>ltr</t>
  </si>
  <si>
    <t>providing supply , installation testing and commissiong 5HP submersible moter with pimp of system of cri/ksb/isi or another stander equivailent mark with electric cable 7/20 wire and 2*3/10 pvc copper with automatic starter</t>
  </si>
  <si>
    <t>CARRIAGE OF MATERIAL</t>
  </si>
  <si>
    <t xml:space="preserve">(i)  BRICKS  </t>
  </si>
  <si>
    <t>%O</t>
  </si>
  <si>
    <t xml:space="preserve">(ii)  LOCAL SAND  </t>
  </si>
  <si>
    <t xml:space="preserve">(iii) COURSE SAND  </t>
  </si>
  <si>
    <t xml:space="preserve">(iv) STONE CHIPS  </t>
  </si>
  <si>
    <t xml:space="preserve">(v)  CEMENT </t>
  </si>
  <si>
    <t>MT</t>
  </si>
  <si>
    <t>EXTRA COST OF BRICK</t>
  </si>
  <si>
    <t>EXTRA COST OF CEMENT</t>
  </si>
  <si>
    <t>SEIGNIORAGE FEE @10%</t>
  </si>
  <si>
    <t>SIGN BOARD</t>
  </si>
  <si>
    <t>GST@6%</t>
  </si>
</sst>
</file>

<file path=xl/styles.xml><?xml version="1.0" encoding="utf-8"?>
<styleSheet xmlns="http://schemas.openxmlformats.org/spreadsheetml/2006/main">
  <numFmts count="1">
    <numFmt numFmtId="164" formatCode="0.000"/>
  </numFmts>
  <fonts count="17">
    <font>
      <sz val="11"/>
      <color theme="1"/>
      <name val="Calibri"/>
      <family val="2"/>
      <scheme val="minor"/>
    </font>
    <font>
      <b/>
      <sz val="11"/>
      <color theme="1"/>
      <name val="Calibri"/>
      <family val="2"/>
      <scheme val="minor"/>
    </font>
    <font>
      <b/>
      <sz val="14"/>
      <color theme="1"/>
      <name val="Ttimes"/>
    </font>
    <font>
      <b/>
      <sz val="11"/>
      <color theme="1"/>
      <name val="Ttimes"/>
    </font>
    <font>
      <b/>
      <sz val="16"/>
      <color theme="1"/>
      <name val="DevLys 010"/>
    </font>
    <font>
      <b/>
      <sz val="18"/>
      <color theme="1"/>
      <name val="DevLys 010"/>
    </font>
    <font>
      <vertAlign val="superscript"/>
      <sz val="11"/>
      <color theme="1"/>
      <name val="Calibri"/>
      <family val="2"/>
      <scheme val="minor"/>
    </font>
    <font>
      <sz val="14"/>
      <color theme="1"/>
      <name val="Calibri"/>
      <family val="2"/>
      <scheme val="minor"/>
    </font>
    <font>
      <sz val="10"/>
      <color theme="1"/>
      <name val="Calibri"/>
      <family val="2"/>
      <scheme val="minor"/>
    </font>
    <font>
      <b/>
      <sz val="11"/>
      <color theme="1"/>
      <name val="Times New Roman"/>
      <family val="1"/>
    </font>
    <font>
      <sz val="10"/>
      <color theme="1"/>
      <name val="Times New Roman"/>
      <family val="1"/>
    </font>
    <font>
      <b/>
      <sz val="10"/>
      <color theme="1"/>
      <name val="Times New Roman"/>
      <family val="1"/>
    </font>
    <font>
      <sz val="11"/>
      <color theme="1"/>
      <name val="Times New Roman"/>
      <family val="1"/>
    </font>
    <font>
      <sz val="12"/>
      <color theme="1"/>
      <name val="Times New Roman"/>
      <family val="1"/>
    </font>
    <font>
      <sz val="14"/>
      <color theme="1"/>
      <name val="Times New Roman"/>
      <family val="1"/>
    </font>
    <font>
      <b/>
      <sz val="14"/>
      <color theme="1"/>
      <name val="Calibri"/>
      <family val="2"/>
      <scheme val="minor"/>
    </font>
    <font>
      <u/>
      <sz val="11"/>
      <color theme="10"/>
      <name val="Calibri"/>
      <family val="2"/>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6" fillId="0" borderId="0" applyNumberFormat="0" applyFill="0" applyBorder="0" applyAlignment="0" applyProtection="0">
      <alignment vertical="top"/>
      <protection locked="0"/>
    </xf>
  </cellStyleXfs>
  <cellXfs count="119">
    <xf numFmtId="0" fontId="0" fillId="0" borderId="0" xfId="0"/>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2" fontId="0" fillId="0" borderId="2" xfId="0" applyNumberFormat="1" applyBorder="1" applyAlignment="1">
      <alignment horizontal="left" vertical="top" wrapText="1"/>
    </xf>
    <xf numFmtId="2" fontId="0" fillId="0" borderId="2" xfId="0" applyNumberFormat="1" applyBorder="1" applyAlignment="1">
      <alignment horizontal="center"/>
    </xf>
    <xf numFmtId="0" fontId="0" fillId="0" borderId="2" xfId="0" applyBorder="1" applyAlignment="1">
      <alignment horizontal="center"/>
    </xf>
    <xf numFmtId="2" fontId="7" fillId="0" borderId="2" xfId="0" applyNumberFormat="1" applyFont="1" applyBorder="1" applyAlignment="1">
      <alignment horizontal="center"/>
    </xf>
    <xf numFmtId="0" fontId="0" fillId="0" borderId="2" xfId="0" applyBorder="1" applyAlignment="1">
      <alignment horizontal="center" vertical="center"/>
    </xf>
    <xf numFmtId="0" fontId="0" fillId="0" borderId="2" xfId="0" applyBorder="1" applyAlignment="1">
      <alignment horizontal="center" vertical="center" wrapText="1"/>
    </xf>
    <xf numFmtId="2" fontId="0" fillId="0" borderId="2" xfId="0" applyNumberFormat="1" applyBorder="1" applyAlignment="1">
      <alignment horizontal="center" vertical="center" wrapText="1"/>
    </xf>
    <xf numFmtId="2" fontId="0" fillId="0" borderId="2" xfId="0" applyNumberFormat="1" applyBorder="1" applyAlignment="1">
      <alignment horizontal="center" vertical="top"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center" vertical="center"/>
    </xf>
    <xf numFmtId="2" fontId="1" fillId="0" borderId="2" xfId="0" applyNumberFormat="1" applyFont="1" applyBorder="1" applyAlignment="1">
      <alignment horizontal="center" vertical="center"/>
    </xf>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xf>
    <xf numFmtId="0" fontId="0" fillId="0" borderId="5" xfId="0" applyBorder="1" applyAlignment="1">
      <alignment horizontal="left" vertical="top"/>
    </xf>
    <xf numFmtId="2" fontId="0" fillId="0" borderId="6" xfId="0" applyNumberFormat="1" applyBorder="1" applyAlignment="1">
      <alignment horizontal="center"/>
    </xf>
    <xf numFmtId="0" fontId="0" fillId="0" borderId="6" xfId="0" applyBorder="1" applyAlignment="1">
      <alignment horizontal="center"/>
    </xf>
    <xf numFmtId="2" fontId="7" fillId="0" borderId="6" xfId="0" applyNumberFormat="1" applyFont="1" applyBorder="1" applyAlignment="1">
      <alignment horizont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0" fillId="0" borderId="6" xfId="0" applyBorder="1" applyAlignment="1">
      <alignment horizontal="center" vertical="center"/>
    </xf>
    <xf numFmtId="0" fontId="0" fillId="0" borderId="6" xfId="0" applyBorder="1" applyAlignment="1">
      <alignment horizontal="center" vertical="center" wrapText="1"/>
    </xf>
    <xf numFmtId="2" fontId="0" fillId="0" borderId="7" xfId="0" applyNumberFormat="1" applyBorder="1" applyAlignment="1">
      <alignment horizontal="center"/>
    </xf>
    <xf numFmtId="0" fontId="0" fillId="0" borderId="7" xfId="0" applyBorder="1" applyAlignment="1">
      <alignment horizontal="center"/>
    </xf>
    <xf numFmtId="2" fontId="7" fillId="0" borderId="7" xfId="0" applyNumberFormat="1" applyFont="1" applyBorder="1" applyAlignment="1">
      <alignment horizontal="center"/>
    </xf>
    <xf numFmtId="0" fontId="1" fillId="0" borderId="2" xfId="0" applyFont="1" applyBorder="1" applyAlignment="1">
      <alignment horizontal="center" vertical="center" wrapText="1"/>
    </xf>
    <xf numFmtId="0" fontId="8" fillId="0" borderId="2" xfId="0" applyFont="1" applyBorder="1" applyAlignment="1">
      <alignment horizontal="center" vertical="center" wrapText="1"/>
    </xf>
    <xf numFmtId="2" fontId="0" fillId="0" borderId="2" xfId="0" applyNumberFormat="1" applyBorder="1" applyAlignment="1">
      <alignment horizontal="center"/>
    </xf>
    <xf numFmtId="0" fontId="0" fillId="0" borderId="2" xfId="0" applyBorder="1"/>
    <xf numFmtId="2" fontId="7" fillId="0" borderId="2" xfId="0" applyNumberFormat="1" applyFont="1" applyBorder="1" applyAlignment="1">
      <alignment horizontal="center"/>
    </xf>
    <xf numFmtId="0" fontId="1" fillId="0" borderId="2" xfId="0" applyFont="1" applyBorder="1" applyAlignment="1">
      <alignment vertical="center" wrapText="1"/>
    </xf>
    <xf numFmtId="2" fontId="0" fillId="0" borderId="2" xfId="0" applyNumberFormat="1" applyBorder="1"/>
    <xf numFmtId="0" fontId="1" fillId="0" borderId="8" xfId="0" applyFont="1" applyBorder="1" applyAlignment="1">
      <alignment horizontal="center" vertical="center"/>
    </xf>
    <xf numFmtId="0" fontId="1" fillId="0" borderId="6" xfId="0" applyFont="1" applyBorder="1" applyAlignment="1">
      <alignment vertical="center" wrapText="1"/>
    </xf>
    <xf numFmtId="2" fontId="0" fillId="0" borderId="4" xfId="0" applyNumberFormat="1" applyBorder="1" applyAlignment="1">
      <alignment horizontal="center" vertical="center" wrapText="1"/>
    </xf>
    <xf numFmtId="0" fontId="0" fillId="0" borderId="4" xfId="0" applyBorder="1" applyAlignment="1">
      <alignment horizontal="center" vertical="center" wrapText="1"/>
    </xf>
    <xf numFmtId="2" fontId="0" fillId="0" borderId="5" xfId="0" applyNumberFormat="1" applyBorder="1" applyAlignment="1">
      <alignment horizontal="center" vertical="center" wrapText="1"/>
    </xf>
    <xf numFmtId="2" fontId="0" fillId="0" borderId="6" xfId="0" applyNumberFormat="1" applyBorder="1"/>
    <xf numFmtId="0" fontId="0" fillId="0" borderId="6" xfId="0" applyBorder="1"/>
    <xf numFmtId="2" fontId="7" fillId="0" borderId="6" xfId="0" applyNumberFormat="1" applyFont="1" applyBorder="1" applyAlignment="1">
      <alignment horizontal="center"/>
    </xf>
    <xf numFmtId="0" fontId="1" fillId="0" borderId="6" xfId="0" applyFont="1" applyBorder="1" applyAlignment="1">
      <alignment horizontal="center" vertical="center"/>
    </xf>
    <xf numFmtId="2" fontId="0" fillId="0" borderId="3" xfId="0" applyNumberFormat="1" applyBorder="1" applyAlignment="1">
      <alignment horizontal="center" vertical="center"/>
    </xf>
    <xf numFmtId="2" fontId="0" fillId="0" borderId="4" xfId="0" applyNumberFormat="1" applyBorder="1" applyAlignment="1">
      <alignment horizontal="center" vertical="center"/>
    </xf>
    <xf numFmtId="2" fontId="0" fillId="0" borderId="5" xfId="0" applyNumberFormat="1" applyBorder="1" applyAlignment="1">
      <alignment horizontal="center" vertical="center"/>
    </xf>
    <xf numFmtId="0" fontId="0" fillId="0" borderId="8" xfId="0" applyBorder="1" applyAlignment="1">
      <alignment horizontal="center"/>
    </xf>
    <xf numFmtId="2" fontId="0" fillId="0" borderId="8" xfId="0" applyNumberFormat="1" applyBorder="1" applyAlignment="1">
      <alignment horizontal="center"/>
    </xf>
    <xf numFmtId="2" fontId="7" fillId="0" borderId="8" xfId="0" applyNumberFormat="1" applyFont="1" applyBorder="1" applyAlignment="1">
      <alignment horizontal="center"/>
    </xf>
    <xf numFmtId="2" fontId="0" fillId="0" borderId="3" xfId="0" applyNumberFormat="1" applyBorder="1" applyAlignment="1">
      <alignment horizontal="left" vertical="top" wrapText="1"/>
    </xf>
    <xf numFmtId="2" fontId="0" fillId="0" borderId="4" xfId="0" applyNumberFormat="1" applyBorder="1" applyAlignment="1">
      <alignment horizontal="left" vertical="top"/>
    </xf>
    <xf numFmtId="2" fontId="0" fillId="0" borderId="5" xfId="0" applyNumberFormat="1" applyBorder="1" applyAlignment="1">
      <alignment horizontal="left" vertical="top"/>
    </xf>
    <xf numFmtId="0" fontId="0" fillId="0" borderId="2" xfId="0" applyBorder="1" applyAlignment="1">
      <alignment vertical="center" wrapText="1"/>
    </xf>
    <xf numFmtId="0" fontId="1" fillId="0" borderId="8" xfId="0" applyFont="1" applyBorder="1" applyAlignment="1">
      <alignment horizontal="center" vertical="center"/>
    </xf>
    <xf numFmtId="2" fontId="0" fillId="0" borderId="3" xfId="0" applyNumberFormat="1" applyBorder="1" applyAlignment="1">
      <alignment horizontal="center" vertical="center" wrapText="1"/>
    </xf>
    <xf numFmtId="0" fontId="0" fillId="0" borderId="8" xfId="0" applyBorder="1" applyAlignment="1">
      <alignment horizontal="center"/>
    </xf>
    <xf numFmtId="0" fontId="0" fillId="0" borderId="7" xfId="0" applyBorder="1" applyAlignment="1">
      <alignment horizontal="center"/>
    </xf>
    <xf numFmtId="2" fontId="0" fillId="0" borderId="8" xfId="0" applyNumberFormat="1" applyBorder="1" applyAlignment="1">
      <alignment horizontal="center"/>
    </xf>
    <xf numFmtId="2" fontId="7" fillId="0" borderId="8" xfId="0" applyNumberFormat="1" applyFont="1" applyBorder="1" applyAlignment="1">
      <alignment horizontal="center"/>
    </xf>
    <xf numFmtId="2" fontId="0" fillId="0" borderId="2" xfId="0" applyNumberFormat="1" applyBorder="1" applyAlignment="1">
      <alignment vertical="center" wrapText="1"/>
    </xf>
    <xf numFmtId="0" fontId="0" fillId="0" borderId="2" xfId="0" applyBorder="1" applyAlignment="1">
      <alignment horizontal="center" vertical="center" wrapText="1"/>
    </xf>
    <xf numFmtId="2" fontId="0" fillId="0" borderId="2" xfId="0" applyNumberFormat="1" applyBorder="1" applyAlignment="1">
      <alignment horizontal="center" vertical="center" wrapText="1"/>
    </xf>
    <xf numFmtId="164" fontId="0" fillId="0" borderId="2" xfId="0" applyNumberFormat="1" applyBorder="1" applyAlignment="1">
      <alignment horizontal="center" vertical="top"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2" fontId="0" fillId="0" borderId="3" xfId="0" applyNumberFormat="1" applyBorder="1" applyAlignment="1">
      <alignment horizontal="center" vertical="top" wrapText="1"/>
    </xf>
    <xf numFmtId="2" fontId="0" fillId="0" borderId="4" xfId="0" applyNumberFormat="1" applyBorder="1" applyAlignment="1">
      <alignment horizontal="center" vertical="top" wrapText="1"/>
    </xf>
    <xf numFmtId="2" fontId="0" fillId="0" borderId="5" xfId="0" applyNumberFormat="1" applyBorder="1" applyAlignment="1">
      <alignment horizontal="center" vertical="top" wrapText="1"/>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10" fillId="0" borderId="9" xfId="0" applyFont="1" applyBorder="1" applyAlignment="1">
      <alignment horizontal="center" vertical="top" wrapText="1"/>
    </xf>
    <xf numFmtId="0" fontId="10" fillId="0" borderId="0" xfId="0" applyFont="1" applyBorder="1" applyAlignment="1">
      <alignment horizontal="center" vertical="top" wrapText="1"/>
    </xf>
    <xf numFmtId="0" fontId="10" fillId="0" borderId="10" xfId="0" applyFont="1" applyBorder="1" applyAlignment="1">
      <alignment horizontal="center" vertical="top" wrapText="1"/>
    </xf>
    <xf numFmtId="2" fontId="12" fillId="0" borderId="2" xfId="0" applyNumberFormat="1" applyFont="1" applyBorder="1" applyAlignment="1">
      <alignment horizontal="center"/>
    </xf>
    <xf numFmtId="0" fontId="12" fillId="0" borderId="2" xfId="0" applyFont="1" applyBorder="1" applyAlignment="1">
      <alignment horizontal="center"/>
    </xf>
    <xf numFmtId="2" fontId="13" fillId="0" borderId="2" xfId="0" applyNumberFormat="1" applyFont="1" applyBorder="1" applyAlignment="1">
      <alignment horizontal="center" vertical="center"/>
    </xf>
    <xf numFmtId="0" fontId="9" fillId="0" borderId="2" xfId="0" applyFont="1" applyBorder="1" applyAlignment="1">
      <alignment horizontal="center" vertical="center"/>
    </xf>
    <xf numFmtId="0" fontId="12" fillId="0" borderId="2" xfId="0" applyFont="1" applyBorder="1" applyAlignment="1">
      <alignment horizontal="center" vertical="center" wrapText="1"/>
    </xf>
    <xf numFmtId="2" fontId="10" fillId="0" borderId="2" xfId="0" applyNumberFormat="1" applyFont="1" applyBorder="1" applyAlignment="1">
      <alignment horizontal="center" vertical="top" wrapText="1"/>
    </xf>
    <xf numFmtId="2" fontId="12" fillId="0" borderId="9" xfId="0" applyNumberFormat="1" applyFont="1" applyBorder="1" applyAlignment="1">
      <alignment horizontal="center" vertical="top" wrapText="1"/>
    </xf>
    <xf numFmtId="2" fontId="12" fillId="0" borderId="0" xfId="0" applyNumberFormat="1" applyFont="1" applyBorder="1" applyAlignment="1">
      <alignment horizontal="center" vertical="top" wrapText="1"/>
    </xf>
    <xf numFmtId="2" fontId="12" fillId="0" borderId="10" xfId="0" applyNumberFormat="1" applyFont="1" applyBorder="1" applyAlignment="1">
      <alignment horizontal="center" vertical="top" wrapText="1"/>
    </xf>
    <xf numFmtId="2" fontId="12" fillId="0" borderId="2" xfId="0" applyNumberFormat="1" applyFont="1" applyBorder="1" applyAlignment="1">
      <alignment horizontal="center" vertical="top" wrapText="1"/>
    </xf>
    <xf numFmtId="0" fontId="9" fillId="0" borderId="2" xfId="0" applyFont="1" applyBorder="1" applyAlignment="1">
      <alignment horizontal="center"/>
    </xf>
    <xf numFmtId="0" fontId="12" fillId="0" borderId="2" xfId="0" applyFont="1" applyBorder="1"/>
    <xf numFmtId="2" fontId="12" fillId="0" borderId="2" xfId="0" applyNumberFormat="1" applyFont="1" applyBorder="1" applyAlignment="1">
      <alignment horizontal="center"/>
    </xf>
    <xf numFmtId="2" fontId="12" fillId="0" borderId="2" xfId="0" applyNumberFormat="1" applyFont="1" applyBorder="1" applyAlignment="1">
      <alignment horizontal="center" vertical="center" wrapText="1"/>
    </xf>
    <xf numFmtId="0" fontId="12" fillId="0" borderId="2" xfId="0" applyFont="1" applyBorder="1" applyAlignment="1">
      <alignment horizontal="center" wrapText="1"/>
    </xf>
    <xf numFmtId="2" fontId="14" fillId="0" borderId="2" xfId="0" applyNumberFormat="1" applyFont="1" applyBorder="1" applyAlignment="1">
      <alignment horizontal="center" vertical="center"/>
    </xf>
    <xf numFmtId="2" fontId="12" fillId="0" borderId="2" xfId="0" applyNumberFormat="1" applyFont="1" applyBorder="1" applyAlignment="1">
      <alignment horizontal="center" wrapText="1"/>
    </xf>
    <xf numFmtId="0" fontId="1" fillId="0" borderId="2" xfId="0" applyFont="1" applyBorder="1" applyAlignment="1">
      <alignment horizontal="center"/>
    </xf>
    <xf numFmtId="2" fontId="0" fillId="0" borderId="2" xfId="0" applyNumberFormat="1" applyBorder="1" applyAlignment="1">
      <alignment horizontal="center" vertical="top" wrapText="1"/>
    </xf>
    <xf numFmtId="0" fontId="0" fillId="0" borderId="2" xfId="0" applyBorder="1" applyAlignment="1">
      <alignment horizontal="center"/>
    </xf>
    <xf numFmtId="2" fontId="0" fillId="0" borderId="2" xfId="0" applyNumberFormat="1" applyBorder="1" applyAlignment="1">
      <alignment horizontal="center" wrapText="1"/>
    </xf>
    <xf numFmtId="2" fontId="7" fillId="0" borderId="2" xfId="0" applyNumberFormat="1" applyFont="1" applyBorder="1" applyAlignment="1">
      <alignment horizontal="center" vertical="center"/>
    </xf>
    <xf numFmtId="2" fontId="1" fillId="0" borderId="9" xfId="0" applyNumberFormat="1" applyFont="1" applyBorder="1" applyAlignment="1">
      <alignment horizontal="center" vertical="top" wrapText="1"/>
    </xf>
    <xf numFmtId="2" fontId="1" fillId="0" borderId="0" xfId="0" applyNumberFormat="1" applyFont="1" applyBorder="1" applyAlignment="1">
      <alignment horizontal="center" vertical="top" wrapText="1"/>
    </xf>
    <xf numFmtId="2" fontId="1" fillId="0" borderId="10" xfId="0" applyNumberFormat="1" applyFont="1" applyBorder="1" applyAlignment="1">
      <alignment horizontal="center" vertical="top" wrapText="1"/>
    </xf>
    <xf numFmtId="0" fontId="1" fillId="0" borderId="2" xfId="0" applyFont="1" applyBorder="1" applyAlignment="1">
      <alignment horizontal="center"/>
    </xf>
    <xf numFmtId="2" fontId="15" fillId="0" borderId="2" xfId="0" applyNumberFormat="1" applyFont="1" applyBorder="1" applyAlignment="1">
      <alignment horizontal="center" vertical="center"/>
    </xf>
    <xf numFmtId="2" fontId="0" fillId="0" borderId="2" xfId="0" applyNumberFormat="1" applyBorder="1" applyAlignment="1">
      <alignment horizontal="left" wrapText="1"/>
    </xf>
    <xf numFmtId="1" fontId="0" fillId="0" borderId="2" xfId="0" applyNumberFormat="1" applyBorder="1" applyAlignment="1">
      <alignment horizontal="center"/>
    </xf>
    <xf numFmtId="2" fontId="0" fillId="0" borderId="2" xfId="0" applyNumberFormat="1" applyBorder="1" applyAlignment="1">
      <alignment horizontal="left"/>
    </xf>
    <xf numFmtId="0" fontId="1" fillId="0" borderId="2" xfId="0" applyFont="1" applyBorder="1"/>
    <xf numFmtId="2" fontId="0" fillId="0" borderId="3" xfId="0" applyNumberFormat="1" applyBorder="1" applyAlignment="1">
      <alignment horizontal="center"/>
    </xf>
    <xf numFmtId="2" fontId="0" fillId="0" borderId="4" xfId="0" applyNumberFormat="1" applyBorder="1" applyAlignment="1">
      <alignment horizontal="center"/>
    </xf>
    <xf numFmtId="2" fontId="0" fillId="0" borderId="5" xfId="0" applyNumberFormat="1" applyBorder="1" applyAlignment="1">
      <alignment horizontal="center"/>
    </xf>
    <xf numFmtId="2" fontId="16" fillId="0" borderId="2" xfId="1" applyNumberFormat="1" applyBorder="1" applyAlignment="1" applyProtection="1">
      <alignment horizontal="left"/>
    </xf>
    <xf numFmtId="2" fontId="7" fillId="0" borderId="2" xfId="0" applyNumberFormat="1" applyFont="1" applyBorder="1" applyAlignment="1">
      <alignment horizontal="right"/>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GST@6%25" TargetMode="External"/></Relationships>
</file>

<file path=xl/worksheets/sheet1.xml><?xml version="1.0" encoding="utf-8"?>
<worksheet xmlns="http://schemas.openxmlformats.org/spreadsheetml/2006/main" xmlns:r="http://schemas.openxmlformats.org/officeDocument/2006/relationships">
  <dimension ref="A1:K81"/>
  <sheetViews>
    <sheetView tabSelected="1" workbookViewId="0">
      <selection activeCell="R15" sqref="R15"/>
    </sheetView>
  </sheetViews>
  <sheetFormatPr defaultRowHeight="15"/>
  <cols>
    <col min="11" max="11" width="15.7109375" customWidth="1"/>
  </cols>
  <sheetData>
    <row r="1" spans="1:11" ht="18">
      <c r="A1" s="1" t="s">
        <v>0</v>
      </c>
      <c r="B1" s="2"/>
      <c r="C1" s="2"/>
      <c r="D1" s="2"/>
      <c r="E1" s="2"/>
      <c r="F1" s="2"/>
      <c r="G1" s="2"/>
      <c r="H1" s="2"/>
      <c r="I1" s="2"/>
      <c r="J1" s="2"/>
      <c r="K1" s="2"/>
    </row>
    <row r="2" spans="1:11">
      <c r="A2" s="3" t="s">
        <v>1</v>
      </c>
      <c r="B2" s="4"/>
      <c r="C2" s="4"/>
      <c r="D2" s="4"/>
      <c r="E2" s="4"/>
      <c r="F2" s="4"/>
      <c r="G2" s="4"/>
      <c r="H2" s="4"/>
      <c r="I2" s="4"/>
      <c r="J2" s="4"/>
      <c r="K2" s="4"/>
    </row>
    <row r="3" spans="1:11" ht="30.75" customHeight="1">
      <c r="A3" s="4"/>
      <c r="B3" s="4"/>
      <c r="C3" s="4"/>
      <c r="D3" s="4"/>
      <c r="E3" s="4"/>
      <c r="F3" s="4"/>
      <c r="G3" s="4"/>
      <c r="H3" s="4"/>
      <c r="I3" s="4"/>
      <c r="J3" s="4"/>
      <c r="K3" s="4"/>
    </row>
    <row r="4" spans="1:11">
      <c r="A4" s="5" t="s">
        <v>2</v>
      </c>
      <c r="B4" s="5" t="s">
        <v>3</v>
      </c>
      <c r="C4" s="6" t="s">
        <v>4</v>
      </c>
      <c r="D4" s="6"/>
      <c r="E4" s="6"/>
      <c r="F4" s="6"/>
      <c r="G4" s="6"/>
      <c r="H4" s="5" t="s">
        <v>5</v>
      </c>
      <c r="I4" s="5" t="s">
        <v>6</v>
      </c>
      <c r="J4" s="5" t="s">
        <v>7</v>
      </c>
      <c r="K4" s="5" t="s">
        <v>8</v>
      </c>
    </row>
    <row r="5" spans="1:11">
      <c r="A5" s="6">
        <v>1</v>
      </c>
      <c r="B5" s="7" t="s">
        <v>9</v>
      </c>
      <c r="C5" s="8" t="s">
        <v>10</v>
      </c>
      <c r="D5" s="8"/>
      <c r="E5" s="8"/>
      <c r="F5" s="8"/>
      <c r="G5" s="8"/>
      <c r="H5" s="9">
        <v>376.19</v>
      </c>
      <c r="I5" s="10" t="s">
        <v>11</v>
      </c>
      <c r="J5" s="9">
        <v>360.7</v>
      </c>
      <c r="K5" s="11">
        <f>ROUND(H5*J5,)</f>
        <v>135692</v>
      </c>
    </row>
    <row r="6" spans="1:11">
      <c r="A6" s="6"/>
      <c r="B6" s="6"/>
      <c r="C6" s="12" t="s">
        <v>12</v>
      </c>
      <c r="D6" s="13" t="s">
        <v>13</v>
      </c>
      <c r="E6" s="13" t="s">
        <v>14</v>
      </c>
      <c r="F6" s="13" t="s">
        <v>15</v>
      </c>
      <c r="G6" s="13" t="s">
        <v>16</v>
      </c>
      <c r="H6" s="10"/>
      <c r="I6" s="10"/>
      <c r="J6" s="9"/>
      <c r="K6" s="11"/>
    </row>
    <row r="7" spans="1:11">
      <c r="A7" s="6"/>
      <c r="B7" s="6"/>
      <c r="C7" s="12">
        <v>1</v>
      </c>
      <c r="D7" s="14">
        <v>650</v>
      </c>
      <c r="E7" s="14">
        <v>0.52</v>
      </c>
      <c r="F7" s="15">
        <v>1.06</v>
      </c>
      <c r="G7" s="14">
        <f>F7*E7*D7*C7</f>
        <v>358.28000000000003</v>
      </c>
      <c r="H7" s="10"/>
      <c r="I7" s="10"/>
      <c r="J7" s="9"/>
      <c r="K7" s="11"/>
    </row>
    <row r="8" spans="1:11">
      <c r="A8" s="6"/>
      <c r="B8" s="6"/>
      <c r="C8" s="16"/>
      <c r="D8" s="17"/>
      <c r="E8" s="17"/>
      <c r="F8" s="18"/>
      <c r="G8" s="14">
        <f>G7</f>
        <v>358.28000000000003</v>
      </c>
      <c r="H8" s="10"/>
      <c r="I8" s="10"/>
      <c r="J8" s="9"/>
      <c r="K8" s="11"/>
    </row>
    <row r="9" spans="1:11">
      <c r="A9" s="6"/>
      <c r="B9" s="6"/>
      <c r="C9" s="16" t="s">
        <v>17</v>
      </c>
      <c r="D9" s="17"/>
      <c r="E9" s="17"/>
      <c r="F9" s="18"/>
      <c r="G9" s="14">
        <f>G8*5%</f>
        <v>17.914000000000001</v>
      </c>
      <c r="H9" s="10"/>
      <c r="I9" s="10"/>
      <c r="J9" s="9"/>
      <c r="K9" s="11"/>
    </row>
    <row r="10" spans="1:11">
      <c r="A10" s="6"/>
      <c r="B10" s="6"/>
      <c r="C10" s="19" t="s">
        <v>18</v>
      </c>
      <c r="D10" s="19"/>
      <c r="E10" s="19"/>
      <c r="F10" s="19"/>
      <c r="G10" s="20">
        <v>375.19</v>
      </c>
      <c r="H10" s="10"/>
      <c r="I10" s="10"/>
      <c r="J10" s="9"/>
      <c r="K10" s="11"/>
    </row>
    <row r="11" spans="1:11">
      <c r="A11" s="21">
        <v>3</v>
      </c>
      <c r="B11" s="22" t="s">
        <v>19</v>
      </c>
      <c r="C11" s="23" t="s">
        <v>20</v>
      </c>
      <c r="D11" s="24"/>
      <c r="E11" s="24"/>
      <c r="F11" s="24"/>
      <c r="G11" s="25"/>
      <c r="H11" s="26"/>
      <c r="I11" s="27"/>
      <c r="J11" s="26"/>
      <c r="K11" s="28"/>
    </row>
    <row r="12" spans="1:11">
      <c r="A12" s="29">
        <v>2</v>
      </c>
      <c r="B12" s="30"/>
      <c r="C12" s="31" t="s">
        <v>12</v>
      </c>
      <c r="D12" s="32" t="s">
        <v>13</v>
      </c>
      <c r="E12" s="32" t="s">
        <v>14</v>
      </c>
      <c r="F12" s="32" t="s">
        <v>15</v>
      </c>
      <c r="G12" s="32" t="s">
        <v>16</v>
      </c>
      <c r="H12" s="33"/>
      <c r="I12" s="34"/>
      <c r="J12" s="33"/>
      <c r="K12" s="35"/>
    </row>
    <row r="13" spans="1:11" ht="25.5">
      <c r="A13" s="29"/>
      <c r="B13" s="36"/>
      <c r="C13" s="37" t="s">
        <v>21</v>
      </c>
      <c r="D13" s="13"/>
      <c r="E13" s="13"/>
      <c r="F13" s="13"/>
      <c r="G13" s="13"/>
      <c r="H13" s="38">
        <v>150</v>
      </c>
      <c r="I13" s="39" t="s">
        <v>22</v>
      </c>
      <c r="J13" s="38">
        <v>646.25</v>
      </c>
      <c r="K13" s="40">
        <f>J13*H13</f>
        <v>96937.5</v>
      </c>
    </row>
    <row r="14" spans="1:11" ht="30">
      <c r="A14" s="29"/>
      <c r="B14" s="36"/>
      <c r="C14" s="13" t="s">
        <v>23</v>
      </c>
      <c r="D14" s="13"/>
      <c r="E14" s="13"/>
      <c r="F14" s="13"/>
      <c r="G14" s="13"/>
      <c r="H14" s="38">
        <v>150</v>
      </c>
      <c r="I14" s="39" t="s">
        <v>22</v>
      </c>
      <c r="J14" s="38">
        <v>437.96</v>
      </c>
      <c r="K14" s="40">
        <f>J14*H14</f>
        <v>65694</v>
      </c>
    </row>
    <row r="15" spans="1:11" ht="30">
      <c r="A15" s="29"/>
      <c r="B15" s="41"/>
      <c r="C15" s="13" t="s">
        <v>24</v>
      </c>
      <c r="D15" s="14"/>
      <c r="E15" s="13"/>
      <c r="F15" s="13"/>
      <c r="G15" s="14"/>
      <c r="H15" s="42">
        <v>150</v>
      </c>
      <c r="I15" s="39" t="s">
        <v>22</v>
      </c>
      <c r="J15" s="42">
        <v>306.31</v>
      </c>
      <c r="K15" s="40">
        <f>J15*H15</f>
        <v>45946.5</v>
      </c>
    </row>
    <row r="16" spans="1:11" ht="30">
      <c r="A16" s="43"/>
      <c r="B16" s="44"/>
      <c r="C16" s="13" t="s">
        <v>25</v>
      </c>
      <c r="D16" s="45"/>
      <c r="E16" s="46"/>
      <c r="F16" s="46"/>
      <c r="G16" s="47"/>
      <c r="H16" s="48">
        <v>150</v>
      </c>
      <c r="I16" s="49" t="s">
        <v>22</v>
      </c>
      <c r="J16" s="48">
        <f>218.62</f>
        <v>218.62</v>
      </c>
      <c r="K16" s="50">
        <f>J16*H16</f>
        <v>32793</v>
      </c>
    </row>
    <row r="17" spans="1:11">
      <c r="A17" s="51">
        <v>3</v>
      </c>
      <c r="B17" s="51">
        <v>2.2599999999999998</v>
      </c>
      <c r="C17" s="23" t="s">
        <v>26</v>
      </c>
      <c r="D17" s="24"/>
      <c r="E17" s="24"/>
      <c r="F17" s="24"/>
      <c r="G17" s="25"/>
      <c r="H17" s="26">
        <f>G19</f>
        <v>338.57100000000003</v>
      </c>
      <c r="I17" s="27" t="s">
        <v>27</v>
      </c>
      <c r="J17" s="26">
        <v>123.9</v>
      </c>
      <c r="K17" s="28">
        <f>J17*H17</f>
        <v>41948.946900000003</v>
      </c>
    </row>
    <row r="18" spans="1:11">
      <c r="A18" s="29"/>
      <c r="B18" s="29"/>
      <c r="C18" s="12" t="s">
        <v>12</v>
      </c>
      <c r="D18" s="13" t="s">
        <v>13</v>
      </c>
      <c r="E18" s="13" t="s">
        <v>14</v>
      </c>
      <c r="F18" s="13" t="s">
        <v>15</v>
      </c>
      <c r="G18" s="13" t="s">
        <v>16</v>
      </c>
      <c r="H18" s="34"/>
      <c r="I18" s="34"/>
      <c r="J18" s="33"/>
      <c r="K18" s="35"/>
    </row>
    <row r="19" spans="1:11">
      <c r="A19" s="43"/>
      <c r="B19" s="43"/>
      <c r="C19" s="52" t="s">
        <v>28</v>
      </c>
      <c r="D19" s="53"/>
      <c r="E19" s="53"/>
      <c r="F19" s="54"/>
      <c r="G19" s="14">
        <f>H5-H5*10%</f>
        <v>338.57100000000003</v>
      </c>
      <c r="H19" s="55"/>
      <c r="I19" s="55"/>
      <c r="J19" s="56"/>
      <c r="K19" s="57"/>
    </row>
    <row r="20" spans="1:11">
      <c r="A20" s="51">
        <v>4</v>
      </c>
      <c r="B20" s="51"/>
      <c r="C20" s="58" t="s">
        <v>29</v>
      </c>
      <c r="D20" s="59"/>
      <c r="E20" s="59"/>
      <c r="F20" s="59"/>
      <c r="G20" s="60"/>
      <c r="H20" s="26">
        <v>1</v>
      </c>
      <c r="I20" s="27" t="s">
        <v>12</v>
      </c>
      <c r="J20" s="26">
        <v>7210</v>
      </c>
      <c r="K20" s="28">
        <f>J20*H20</f>
        <v>7210</v>
      </c>
    </row>
    <row r="21" spans="1:11">
      <c r="A21" s="29"/>
      <c r="B21" s="29"/>
      <c r="C21" s="61" t="s">
        <v>12</v>
      </c>
      <c r="D21" s="61" t="s">
        <v>13</v>
      </c>
      <c r="E21" s="61" t="s">
        <v>14</v>
      </c>
      <c r="F21" s="13" t="s">
        <v>15</v>
      </c>
      <c r="G21" s="13" t="s">
        <v>16</v>
      </c>
      <c r="H21" s="34"/>
      <c r="I21" s="34"/>
      <c r="J21" s="33"/>
      <c r="K21" s="35"/>
    </row>
    <row r="22" spans="1:11">
      <c r="A22" s="43"/>
      <c r="B22" s="43"/>
      <c r="C22" s="52">
        <v>1</v>
      </c>
      <c r="D22" s="53"/>
      <c r="E22" s="53"/>
      <c r="F22" s="53"/>
      <c r="G22" s="54"/>
      <c r="H22" s="55"/>
      <c r="I22" s="55"/>
      <c r="J22" s="56"/>
      <c r="K22" s="57"/>
    </row>
    <row r="23" spans="1:11" ht="18.75">
      <c r="A23" s="62">
        <v>5</v>
      </c>
      <c r="B23" s="62" t="s">
        <v>30</v>
      </c>
      <c r="C23" s="63" t="s">
        <v>31</v>
      </c>
      <c r="D23" s="53"/>
      <c r="E23" s="53"/>
      <c r="F23" s="53"/>
      <c r="G23" s="54"/>
      <c r="H23" s="64">
        <v>40.950000000000003</v>
      </c>
      <c r="I23" s="65" t="s">
        <v>27</v>
      </c>
      <c r="J23" s="66">
        <v>970.9</v>
      </c>
      <c r="K23" s="67">
        <f>J23*H23</f>
        <v>39758.355000000003</v>
      </c>
    </row>
    <row r="24" spans="1:11" ht="18.75">
      <c r="A24" s="62">
        <v>6</v>
      </c>
      <c r="B24" s="62"/>
      <c r="C24" s="58" t="s">
        <v>32</v>
      </c>
      <c r="D24" s="59"/>
      <c r="E24" s="59"/>
      <c r="F24" s="59"/>
      <c r="G24" s="60"/>
      <c r="H24" s="66">
        <v>3</v>
      </c>
      <c r="I24" s="49" t="s">
        <v>12</v>
      </c>
      <c r="J24" s="66">
        <v>2227.6</v>
      </c>
      <c r="K24" s="67">
        <f>J24*H24</f>
        <v>6682.7999999999993</v>
      </c>
    </row>
    <row r="25" spans="1:11">
      <c r="A25" s="6">
        <v>7</v>
      </c>
      <c r="B25" s="7" t="s">
        <v>33</v>
      </c>
      <c r="C25" s="8" t="s">
        <v>34</v>
      </c>
      <c r="D25" s="8"/>
      <c r="E25" s="8"/>
      <c r="F25" s="8"/>
      <c r="G25" s="8"/>
      <c r="H25" s="9">
        <v>100</v>
      </c>
      <c r="I25" s="10" t="s">
        <v>35</v>
      </c>
      <c r="J25" s="9">
        <v>283.3</v>
      </c>
      <c r="K25" s="11">
        <f>ROUND(J25*H25,)</f>
        <v>28330</v>
      </c>
    </row>
    <row r="26" spans="1:11">
      <c r="A26" s="6"/>
      <c r="B26" s="6"/>
      <c r="C26" s="61"/>
      <c r="D26" s="61"/>
      <c r="E26" s="61"/>
      <c r="F26" s="13"/>
      <c r="G26" s="13"/>
      <c r="H26" s="9"/>
      <c r="I26" s="10"/>
      <c r="J26" s="9"/>
      <c r="K26" s="11"/>
    </row>
    <row r="27" spans="1:11">
      <c r="A27" s="6"/>
      <c r="B27" s="6"/>
      <c r="C27" s="68"/>
      <c r="D27" s="68"/>
      <c r="E27" s="68"/>
      <c r="F27" s="15"/>
      <c r="G27" s="14"/>
      <c r="H27" s="9"/>
      <c r="I27" s="10"/>
      <c r="J27" s="9"/>
      <c r="K27" s="11"/>
    </row>
    <row r="28" spans="1:11">
      <c r="A28" s="6"/>
      <c r="B28" s="6"/>
      <c r="C28" s="10" t="s">
        <v>18</v>
      </c>
      <c r="D28" s="10"/>
      <c r="E28" s="10"/>
      <c r="F28" s="10"/>
      <c r="G28" s="20">
        <v>100</v>
      </c>
      <c r="H28" s="9"/>
      <c r="I28" s="10"/>
      <c r="J28" s="9"/>
      <c r="K28" s="11"/>
    </row>
    <row r="29" spans="1:11">
      <c r="A29" s="6">
        <v>8</v>
      </c>
      <c r="B29" s="7" t="s">
        <v>36</v>
      </c>
      <c r="C29" s="8" t="s">
        <v>37</v>
      </c>
      <c r="D29" s="8"/>
      <c r="E29" s="8"/>
      <c r="F29" s="8"/>
      <c r="G29" s="8"/>
      <c r="H29" s="9">
        <v>30</v>
      </c>
      <c r="I29" s="10" t="s">
        <v>11</v>
      </c>
      <c r="J29" s="9">
        <v>3998.1</v>
      </c>
      <c r="K29" s="11">
        <f>ROUND(J29*H29,)</f>
        <v>119943</v>
      </c>
    </row>
    <row r="30" spans="1:11">
      <c r="A30" s="6"/>
      <c r="B30" s="6"/>
      <c r="C30" s="69" t="s">
        <v>38</v>
      </c>
      <c r="D30" s="69"/>
      <c r="E30" s="69"/>
      <c r="F30" s="13" t="s">
        <v>15</v>
      </c>
      <c r="G30" s="13" t="s">
        <v>16</v>
      </c>
      <c r="H30" s="9"/>
      <c r="I30" s="10"/>
      <c r="J30" s="9"/>
      <c r="K30" s="11"/>
    </row>
    <row r="31" spans="1:11">
      <c r="A31" s="6"/>
      <c r="B31" s="6"/>
      <c r="C31" s="70"/>
      <c r="D31" s="70"/>
      <c r="E31" s="70"/>
      <c r="F31" s="71"/>
      <c r="G31" s="14"/>
      <c r="H31" s="9"/>
      <c r="I31" s="10"/>
      <c r="J31" s="9"/>
      <c r="K31" s="11"/>
    </row>
    <row r="32" spans="1:11">
      <c r="A32" s="6"/>
      <c r="B32" s="6"/>
      <c r="C32" s="19" t="s">
        <v>18</v>
      </c>
      <c r="D32" s="19"/>
      <c r="E32" s="19"/>
      <c r="F32" s="19"/>
      <c r="G32" s="20">
        <v>30</v>
      </c>
      <c r="H32" s="9"/>
      <c r="I32" s="10"/>
      <c r="J32" s="9"/>
      <c r="K32" s="11"/>
    </row>
    <row r="33" spans="1:11">
      <c r="A33" s="6">
        <v>9</v>
      </c>
      <c r="B33" s="7" t="s">
        <v>39</v>
      </c>
      <c r="C33" s="8" t="s">
        <v>40</v>
      </c>
      <c r="D33" s="8"/>
      <c r="E33" s="8"/>
      <c r="F33" s="8"/>
      <c r="G33" s="8"/>
      <c r="H33" s="9">
        <v>300</v>
      </c>
      <c r="I33" s="10" t="s">
        <v>22</v>
      </c>
      <c r="J33" s="9">
        <v>28</v>
      </c>
      <c r="K33" s="11">
        <f>ROUND(H33*J33,)</f>
        <v>8400</v>
      </c>
    </row>
    <row r="34" spans="1:11">
      <c r="A34" s="6"/>
      <c r="B34" s="6"/>
      <c r="C34" s="16" t="s">
        <v>41</v>
      </c>
      <c r="D34" s="17"/>
      <c r="E34" s="17"/>
      <c r="F34" s="17"/>
      <c r="G34" s="18"/>
      <c r="H34" s="10"/>
      <c r="I34" s="10"/>
      <c r="J34" s="9"/>
      <c r="K34" s="11"/>
    </row>
    <row r="35" spans="1:11">
      <c r="A35" s="6">
        <v>10</v>
      </c>
      <c r="B35" s="6" t="s">
        <v>42</v>
      </c>
      <c r="C35" s="23" t="s">
        <v>43</v>
      </c>
      <c r="D35" s="24"/>
      <c r="E35" s="24"/>
      <c r="F35" s="24"/>
      <c r="G35" s="25"/>
      <c r="H35" s="26">
        <v>50</v>
      </c>
      <c r="I35" s="27" t="s">
        <v>22</v>
      </c>
      <c r="J35" s="26">
        <v>172</v>
      </c>
      <c r="K35" s="28">
        <f>J35*H35</f>
        <v>8600</v>
      </c>
    </row>
    <row r="36" spans="1:11">
      <c r="A36" s="6"/>
      <c r="B36" s="6"/>
      <c r="C36" s="16" t="s">
        <v>44</v>
      </c>
      <c r="D36" s="17"/>
      <c r="E36" s="17"/>
      <c r="F36" s="17"/>
      <c r="G36" s="18"/>
      <c r="H36" s="34"/>
      <c r="I36" s="34"/>
      <c r="J36" s="33"/>
      <c r="K36" s="35"/>
    </row>
    <row r="37" spans="1:11">
      <c r="A37" s="29">
        <v>11</v>
      </c>
      <c r="B37" s="29" t="s">
        <v>45</v>
      </c>
      <c r="C37" s="23" t="s">
        <v>46</v>
      </c>
      <c r="D37" s="24"/>
      <c r="E37" s="24"/>
      <c r="F37" s="24"/>
      <c r="G37" s="25"/>
      <c r="H37" s="34">
        <v>54</v>
      </c>
      <c r="I37" s="34" t="s">
        <v>47</v>
      </c>
      <c r="J37" s="33">
        <v>360.7</v>
      </c>
      <c r="K37" s="35">
        <f>J37*H37</f>
        <v>19477.8</v>
      </c>
    </row>
    <row r="38" spans="1:11">
      <c r="A38" s="29"/>
      <c r="B38" s="29"/>
      <c r="C38" s="12" t="s">
        <v>12</v>
      </c>
      <c r="D38" s="13" t="s">
        <v>13</v>
      </c>
      <c r="E38" s="13" t="s">
        <v>14</v>
      </c>
      <c r="F38" s="13" t="s">
        <v>15</v>
      </c>
      <c r="G38" s="13" t="s">
        <v>16</v>
      </c>
      <c r="H38" s="34"/>
      <c r="I38" s="34"/>
      <c r="J38" s="33"/>
      <c r="K38" s="35"/>
    </row>
    <row r="39" spans="1:11">
      <c r="A39" s="43"/>
      <c r="B39" s="43"/>
      <c r="C39" s="72"/>
      <c r="D39" s="73"/>
      <c r="E39" s="73"/>
      <c r="F39" s="73"/>
      <c r="G39" s="74"/>
      <c r="H39" s="55"/>
      <c r="I39" s="55"/>
      <c r="J39" s="56"/>
      <c r="K39" s="57"/>
    </row>
    <row r="40" spans="1:11">
      <c r="A40" s="51">
        <v>12</v>
      </c>
      <c r="B40" s="51" t="s">
        <v>48</v>
      </c>
      <c r="C40" s="58" t="s">
        <v>49</v>
      </c>
      <c r="D40" s="59"/>
      <c r="E40" s="59"/>
      <c r="F40" s="59"/>
      <c r="G40" s="60"/>
      <c r="H40" s="26">
        <v>50</v>
      </c>
      <c r="I40" s="27" t="s">
        <v>12</v>
      </c>
      <c r="J40" s="26">
        <v>301.60000000000002</v>
      </c>
      <c r="K40" s="28">
        <f>J40*H40</f>
        <v>15080.000000000002</v>
      </c>
    </row>
    <row r="41" spans="1:11">
      <c r="A41" s="29"/>
      <c r="B41" s="29"/>
      <c r="C41" s="61" t="s">
        <v>12</v>
      </c>
      <c r="D41" s="61" t="s">
        <v>13</v>
      </c>
      <c r="E41" s="61" t="s">
        <v>14</v>
      </c>
      <c r="F41" s="13" t="s">
        <v>15</v>
      </c>
      <c r="G41" s="13" t="s">
        <v>16</v>
      </c>
      <c r="H41" s="34"/>
      <c r="I41" s="34"/>
      <c r="J41" s="33"/>
      <c r="K41" s="35"/>
    </row>
    <row r="42" spans="1:11">
      <c r="A42" s="43"/>
      <c r="B42" s="43"/>
      <c r="C42" s="52">
        <v>1</v>
      </c>
      <c r="D42" s="53"/>
      <c r="E42" s="53"/>
      <c r="F42" s="53"/>
      <c r="G42" s="54"/>
      <c r="H42" s="55"/>
      <c r="I42" s="55"/>
      <c r="J42" s="56"/>
      <c r="K42" s="57"/>
    </row>
    <row r="43" spans="1:11" ht="18.75">
      <c r="A43" s="62">
        <v>13</v>
      </c>
      <c r="B43" s="62" t="s">
        <v>50</v>
      </c>
      <c r="C43" s="58" t="s">
        <v>51</v>
      </c>
      <c r="D43" s="59"/>
      <c r="E43" s="59"/>
      <c r="F43" s="59"/>
      <c r="G43" s="60"/>
      <c r="H43" s="64">
        <v>50</v>
      </c>
      <c r="I43" s="49" t="s">
        <v>12</v>
      </c>
      <c r="J43" s="66">
        <v>400</v>
      </c>
      <c r="K43" s="67">
        <f>J43*H43</f>
        <v>20000</v>
      </c>
    </row>
    <row r="44" spans="1:11" ht="18.75">
      <c r="A44" s="62">
        <v>14</v>
      </c>
      <c r="B44" s="62" t="s">
        <v>52</v>
      </c>
      <c r="C44" s="75" t="s">
        <v>53</v>
      </c>
      <c r="D44" s="76"/>
      <c r="E44" s="76"/>
      <c r="F44" s="76"/>
      <c r="G44" s="77"/>
      <c r="H44" s="64">
        <v>50</v>
      </c>
      <c r="I44" s="49" t="s">
        <v>12</v>
      </c>
      <c r="J44" s="66">
        <v>75</v>
      </c>
      <c r="K44" s="67">
        <f>J44*H44</f>
        <v>3750</v>
      </c>
    </row>
    <row r="45" spans="1:11" ht="18.75">
      <c r="A45" s="62">
        <v>15</v>
      </c>
      <c r="B45" s="62" t="s">
        <v>54</v>
      </c>
      <c r="C45" s="75" t="s">
        <v>55</v>
      </c>
      <c r="D45" s="76"/>
      <c r="E45" s="76"/>
      <c r="F45" s="76"/>
      <c r="G45" s="77"/>
      <c r="H45" s="64">
        <v>50</v>
      </c>
      <c r="I45" s="49" t="s">
        <v>12</v>
      </c>
      <c r="J45" s="66">
        <v>50</v>
      </c>
      <c r="K45" s="67">
        <f>J45*H45</f>
        <v>2500</v>
      </c>
    </row>
    <row r="46" spans="1:11">
      <c r="A46" s="6">
        <v>16</v>
      </c>
      <c r="B46" s="7" t="s">
        <v>56</v>
      </c>
      <c r="C46" s="8" t="s">
        <v>57</v>
      </c>
      <c r="D46" s="8"/>
      <c r="E46" s="8"/>
      <c r="F46" s="8"/>
      <c r="G46" s="8"/>
      <c r="H46" s="9">
        <v>50</v>
      </c>
      <c r="I46" s="10" t="s">
        <v>35</v>
      </c>
      <c r="J46" s="9">
        <v>434.2</v>
      </c>
      <c r="K46" s="11">
        <f>ROUND(J46*H46,)</f>
        <v>21710</v>
      </c>
    </row>
    <row r="47" spans="1:11">
      <c r="A47" s="6"/>
      <c r="B47" s="6"/>
      <c r="C47" s="70" t="s">
        <v>58</v>
      </c>
      <c r="D47" s="70"/>
      <c r="E47" s="70"/>
      <c r="F47" s="70"/>
      <c r="G47" s="14">
        <v>1</v>
      </c>
      <c r="H47" s="9"/>
      <c r="I47" s="10"/>
      <c r="J47" s="9"/>
      <c r="K47" s="11"/>
    </row>
    <row r="48" spans="1:11">
      <c r="A48" s="6"/>
      <c r="B48" s="6"/>
      <c r="C48" s="10" t="s">
        <v>18</v>
      </c>
      <c r="D48" s="10"/>
      <c r="E48" s="10"/>
      <c r="F48" s="10"/>
      <c r="G48" s="20">
        <f>SUM(G47:G47)</f>
        <v>1</v>
      </c>
      <c r="H48" s="9"/>
      <c r="I48" s="10"/>
      <c r="J48" s="9"/>
      <c r="K48" s="11"/>
    </row>
    <row r="49" spans="1:11" ht="15.75">
      <c r="A49" s="78">
        <v>17</v>
      </c>
      <c r="B49" s="79">
        <v>24.1</v>
      </c>
      <c r="C49" s="80" t="s">
        <v>59</v>
      </c>
      <c r="D49" s="81"/>
      <c r="E49" s="81"/>
      <c r="F49" s="81"/>
      <c r="G49" s="82"/>
      <c r="H49" s="83"/>
      <c r="I49" s="84"/>
      <c r="J49" s="83"/>
      <c r="K49" s="85"/>
    </row>
    <row r="50" spans="1:11" ht="15.75">
      <c r="A50" s="78"/>
      <c r="B50" s="86" t="s">
        <v>60</v>
      </c>
      <c r="C50" s="87" t="s">
        <v>61</v>
      </c>
      <c r="D50" s="87"/>
      <c r="E50" s="87"/>
      <c r="F50" s="87"/>
      <c r="G50" s="87"/>
      <c r="H50" s="84">
        <v>30</v>
      </c>
      <c r="I50" s="84" t="s">
        <v>62</v>
      </c>
      <c r="J50" s="83">
        <v>681.5</v>
      </c>
      <c r="K50" s="85">
        <f>SUM(H50*J50)</f>
        <v>20445</v>
      </c>
    </row>
    <row r="51" spans="1:11" ht="15.75">
      <c r="A51" s="78"/>
      <c r="B51" s="86" t="s">
        <v>60</v>
      </c>
      <c r="C51" s="87" t="s">
        <v>63</v>
      </c>
      <c r="D51" s="87"/>
      <c r="E51" s="87"/>
      <c r="F51" s="87"/>
      <c r="G51" s="87"/>
      <c r="H51" s="84">
        <v>90</v>
      </c>
      <c r="I51" s="84" t="s">
        <v>62</v>
      </c>
      <c r="J51" s="83">
        <v>532.4</v>
      </c>
      <c r="K51" s="85">
        <f>SUM(H51*J51)</f>
        <v>47916</v>
      </c>
    </row>
    <row r="52" spans="1:11" ht="28.5">
      <c r="A52" s="78">
        <v>18</v>
      </c>
      <c r="B52" s="79" t="s">
        <v>64</v>
      </c>
      <c r="C52" s="88" t="s">
        <v>65</v>
      </c>
      <c r="D52" s="88"/>
      <c r="E52" s="88"/>
      <c r="F52" s="88"/>
      <c r="G52" s="88"/>
      <c r="H52" s="83"/>
      <c r="I52" s="84"/>
      <c r="J52" s="83"/>
      <c r="K52" s="85">
        <f t="shared" ref="K52:K54" si="0">SUM(H52*J52)</f>
        <v>0</v>
      </c>
    </row>
    <row r="53" spans="1:11" ht="15.75">
      <c r="A53" s="78"/>
      <c r="B53" s="86" t="s">
        <v>66</v>
      </c>
      <c r="C53" s="89" t="s">
        <v>67</v>
      </c>
      <c r="D53" s="90"/>
      <c r="E53" s="90"/>
      <c r="F53" s="90"/>
      <c r="G53" s="91"/>
      <c r="H53" s="83">
        <v>30</v>
      </c>
      <c r="I53" s="84" t="s">
        <v>62</v>
      </c>
      <c r="J53" s="83">
        <v>1408.1</v>
      </c>
      <c r="K53" s="85">
        <f t="shared" si="0"/>
        <v>42243</v>
      </c>
    </row>
    <row r="54" spans="1:11" ht="15.75">
      <c r="A54" s="78"/>
      <c r="B54" s="86" t="s">
        <v>68</v>
      </c>
      <c r="C54" s="92" t="s">
        <v>69</v>
      </c>
      <c r="D54" s="92"/>
      <c r="E54" s="92"/>
      <c r="F54" s="92"/>
      <c r="G54" s="92"/>
      <c r="H54" s="83">
        <f>H51</f>
        <v>90</v>
      </c>
      <c r="I54" s="84" t="s">
        <v>62</v>
      </c>
      <c r="J54" s="83">
        <v>673.5</v>
      </c>
      <c r="K54" s="85">
        <f t="shared" si="0"/>
        <v>60615</v>
      </c>
    </row>
    <row r="55" spans="1:11" ht="15.75">
      <c r="A55" s="93">
        <v>19</v>
      </c>
      <c r="B55" s="94"/>
      <c r="C55" s="92" t="s">
        <v>70</v>
      </c>
      <c r="D55" s="92"/>
      <c r="E55" s="92"/>
      <c r="F55" s="92"/>
      <c r="G55" s="92"/>
      <c r="H55" s="84">
        <v>1</v>
      </c>
      <c r="I55" s="84"/>
      <c r="J55" s="83">
        <v>5000</v>
      </c>
      <c r="K55" s="85">
        <f>ROUND(J55*H55,)</f>
        <v>5000</v>
      </c>
    </row>
    <row r="56" spans="1:11" ht="15.75">
      <c r="A56" s="93">
        <v>20</v>
      </c>
      <c r="B56" s="94"/>
      <c r="C56" s="92" t="s">
        <v>71</v>
      </c>
      <c r="D56" s="92"/>
      <c r="E56" s="92"/>
      <c r="F56" s="92"/>
      <c r="G56" s="92"/>
      <c r="H56" s="84">
        <v>1</v>
      </c>
      <c r="I56" s="84" t="s">
        <v>72</v>
      </c>
      <c r="J56" s="84">
        <v>1000</v>
      </c>
      <c r="K56" s="85">
        <f t="shared" ref="K56:K68" si="1">ROUND(J56*H56,)</f>
        <v>1000</v>
      </c>
    </row>
    <row r="57" spans="1:11" ht="15.75">
      <c r="A57" s="93">
        <v>21</v>
      </c>
      <c r="B57" s="94"/>
      <c r="C57" s="95" t="s">
        <v>73</v>
      </c>
      <c r="D57" s="95"/>
      <c r="E57" s="95"/>
      <c r="F57" s="95"/>
      <c r="G57" s="95"/>
      <c r="H57" s="84">
        <v>1</v>
      </c>
      <c r="I57" s="84" t="s">
        <v>72</v>
      </c>
      <c r="J57" s="83">
        <v>400</v>
      </c>
      <c r="K57" s="85">
        <f t="shared" si="1"/>
        <v>400</v>
      </c>
    </row>
    <row r="58" spans="1:11" ht="15.75">
      <c r="A58" s="93">
        <v>22</v>
      </c>
      <c r="B58" s="94"/>
      <c r="C58" s="92" t="s">
        <v>74</v>
      </c>
      <c r="D58" s="92"/>
      <c r="E58" s="92"/>
      <c r="F58" s="92"/>
      <c r="G58" s="92"/>
      <c r="H58" s="84">
        <v>1</v>
      </c>
      <c r="I58" s="84" t="s">
        <v>72</v>
      </c>
      <c r="J58" s="83">
        <v>273</v>
      </c>
      <c r="K58" s="85">
        <f t="shared" si="1"/>
        <v>273</v>
      </c>
    </row>
    <row r="59" spans="1:11" ht="15.75">
      <c r="A59" s="93">
        <v>23</v>
      </c>
      <c r="B59" s="94"/>
      <c r="C59" s="96" t="s">
        <v>75</v>
      </c>
      <c r="D59" s="96"/>
      <c r="E59" s="96"/>
      <c r="F59" s="96"/>
      <c r="G59" s="96"/>
      <c r="H59" s="84">
        <v>3</v>
      </c>
      <c r="I59" s="84" t="s">
        <v>72</v>
      </c>
      <c r="J59" s="83">
        <v>250</v>
      </c>
      <c r="K59" s="85">
        <f t="shared" si="1"/>
        <v>750</v>
      </c>
    </row>
    <row r="60" spans="1:11" ht="15.75">
      <c r="A60" s="93">
        <v>24</v>
      </c>
      <c r="B60" s="94"/>
      <c r="C60" s="92" t="s">
        <v>76</v>
      </c>
      <c r="D60" s="92"/>
      <c r="E60" s="92"/>
      <c r="F60" s="92"/>
      <c r="G60" s="92"/>
      <c r="H60" s="84">
        <v>1</v>
      </c>
      <c r="I60" s="97" t="s">
        <v>77</v>
      </c>
      <c r="J60" s="83">
        <v>1500</v>
      </c>
      <c r="K60" s="85">
        <f t="shared" si="1"/>
        <v>1500</v>
      </c>
    </row>
    <row r="61" spans="1:11" ht="18.75">
      <c r="A61" s="93">
        <v>25</v>
      </c>
      <c r="B61" s="94">
        <v>24.8</v>
      </c>
      <c r="C61" s="92" t="s">
        <v>78</v>
      </c>
      <c r="D61" s="92"/>
      <c r="E61" s="92"/>
      <c r="F61" s="92"/>
      <c r="G61" s="92"/>
      <c r="H61" s="84">
        <v>6</v>
      </c>
      <c r="I61" s="84" t="s">
        <v>27</v>
      </c>
      <c r="J61" s="83">
        <v>1343.2</v>
      </c>
      <c r="K61" s="98">
        <f t="shared" si="1"/>
        <v>8059</v>
      </c>
    </row>
    <row r="62" spans="1:11" ht="18.75">
      <c r="A62" s="93">
        <v>26</v>
      </c>
      <c r="B62" s="94"/>
      <c r="C62" s="99" t="s">
        <v>79</v>
      </c>
      <c r="D62" s="99"/>
      <c r="E62" s="99"/>
      <c r="F62" s="99"/>
      <c r="G62" s="99"/>
      <c r="H62" s="84">
        <v>6</v>
      </c>
      <c r="I62" s="84" t="s">
        <v>27</v>
      </c>
      <c r="J62" s="83">
        <v>5450.77</v>
      </c>
      <c r="K62" s="98">
        <f t="shared" si="1"/>
        <v>32705</v>
      </c>
    </row>
    <row r="63" spans="1:11" ht="30">
      <c r="A63" s="100">
        <v>27</v>
      </c>
      <c r="B63" s="39">
        <v>24.12</v>
      </c>
      <c r="C63" s="101" t="s">
        <v>80</v>
      </c>
      <c r="D63" s="101"/>
      <c r="E63" s="101"/>
      <c r="F63" s="101"/>
      <c r="G63" s="101"/>
      <c r="H63" s="102">
        <v>6</v>
      </c>
      <c r="I63" s="103" t="s">
        <v>81</v>
      </c>
      <c r="J63" s="83">
        <v>916.8</v>
      </c>
      <c r="K63" s="104">
        <f t="shared" si="1"/>
        <v>5501</v>
      </c>
    </row>
    <row r="64" spans="1:11" ht="18.75">
      <c r="A64" s="100">
        <v>28</v>
      </c>
      <c r="B64" s="39"/>
      <c r="C64" s="101" t="s">
        <v>82</v>
      </c>
      <c r="D64" s="101"/>
      <c r="E64" s="101"/>
      <c r="F64" s="101"/>
      <c r="G64" s="101"/>
      <c r="H64" s="102">
        <v>1</v>
      </c>
      <c r="I64" s="102" t="s">
        <v>72</v>
      </c>
      <c r="J64" s="38">
        <v>5000</v>
      </c>
      <c r="K64" s="104">
        <f t="shared" si="1"/>
        <v>5000</v>
      </c>
    </row>
    <row r="65" spans="1:11" ht="18.75">
      <c r="A65" s="100">
        <v>29</v>
      </c>
      <c r="B65" s="39"/>
      <c r="C65" s="101" t="s">
        <v>83</v>
      </c>
      <c r="D65" s="101"/>
      <c r="E65" s="101"/>
      <c r="F65" s="101"/>
      <c r="G65" s="101"/>
      <c r="H65" s="102">
        <v>1</v>
      </c>
      <c r="I65" s="102" t="s">
        <v>72</v>
      </c>
      <c r="J65" s="38">
        <v>5000</v>
      </c>
      <c r="K65" s="104">
        <f t="shared" si="1"/>
        <v>5000</v>
      </c>
    </row>
    <row r="66" spans="1:11" ht="18.75">
      <c r="A66" s="100">
        <v>30</v>
      </c>
      <c r="B66" s="39"/>
      <c r="C66" s="101" t="s">
        <v>84</v>
      </c>
      <c r="D66" s="101"/>
      <c r="E66" s="101"/>
      <c r="F66" s="101"/>
      <c r="G66" s="101"/>
      <c r="H66" s="102">
        <v>1</v>
      </c>
      <c r="I66" s="102" t="s">
        <v>72</v>
      </c>
      <c r="J66" s="38">
        <v>500</v>
      </c>
      <c r="K66" s="104">
        <f t="shared" si="1"/>
        <v>500</v>
      </c>
    </row>
    <row r="67" spans="1:11" ht="18.75">
      <c r="A67" s="100">
        <v>31</v>
      </c>
      <c r="B67" s="39"/>
      <c r="C67" s="101" t="s">
        <v>85</v>
      </c>
      <c r="D67" s="101"/>
      <c r="E67" s="101"/>
      <c r="F67" s="101"/>
      <c r="G67" s="101"/>
      <c r="H67" s="102">
        <v>10000</v>
      </c>
      <c r="I67" s="102" t="s">
        <v>86</v>
      </c>
      <c r="J67" s="38">
        <v>9.6999999999999993</v>
      </c>
      <c r="K67" s="104">
        <f t="shared" si="1"/>
        <v>97000</v>
      </c>
    </row>
    <row r="68" spans="1:11" ht="18.75">
      <c r="A68" s="100">
        <v>32</v>
      </c>
      <c r="B68" s="39"/>
      <c r="C68" s="105" t="s">
        <v>87</v>
      </c>
      <c r="D68" s="106"/>
      <c r="E68" s="106"/>
      <c r="F68" s="106"/>
      <c r="G68" s="107"/>
      <c r="H68" s="102">
        <v>1</v>
      </c>
      <c r="I68" s="102" t="s">
        <v>72</v>
      </c>
      <c r="J68" s="42">
        <v>105000</v>
      </c>
      <c r="K68" s="104">
        <f t="shared" si="1"/>
        <v>105000</v>
      </c>
    </row>
    <row r="69" spans="1:11" ht="18.75">
      <c r="A69" s="6">
        <v>33</v>
      </c>
      <c r="B69" s="108"/>
      <c r="C69" s="109" t="s">
        <v>88</v>
      </c>
      <c r="D69" s="109"/>
      <c r="E69" s="109"/>
      <c r="F69" s="109"/>
      <c r="G69" s="109"/>
      <c r="H69" s="102"/>
      <c r="I69" s="39"/>
      <c r="J69" s="38"/>
      <c r="K69" s="40"/>
    </row>
    <row r="70" spans="1:11" ht="18.75">
      <c r="A70" s="6"/>
      <c r="B70" s="108"/>
      <c r="C70" s="110" t="s">
        <v>89</v>
      </c>
      <c r="D70" s="110"/>
      <c r="E70" s="110"/>
      <c r="F70" s="110"/>
      <c r="G70" s="110"/>
      <c r="H70" s="111">
        <v>3228</v>
      </c>
      <c r="I70" s="102" t="s">
        <v>90</v>
      </c>
      <c r="J70" s="103">
        <v>995.29</v>
      </c>
      <c r="K70" s="40">
        <f>ROUND(J70*H70/1000,)</f>
        <v>3213</v>
      </c>
    </row>
    <row r="71" spans="1:11" ht="18.75">
      <c r="A71" s="6"/>
      <c r="B71" s="108"/>
      <c r="C71" s="112" t="s">
        <v>91</v>
      </c>
      <c r="D71" s="112"/>
      <c r="E71" s="112"/>
      <c r="F71" s="112"/>
      <c r="G71" s="112"/>
      <c r="H71" s="38">
        <v>1.42</v>
      </c>
      <c r="I71" s="102" t="s">
        <v>11</v>
      </c>
      <c r="J71" s="103">
        <v>336.17</v>
      </c>
      <c r="K71" s="40">
        <f>ROUND(J71*H71,)</f>
        <v>477</v>
      </c>
    </row>
    <row r="72" spans="1:11" ht="18.75">
      <c r="A72" s="6"/>
      <c r="B72" s="108"/>
      <c r="C72" s="112" t="s">
        <v>92</v>
      </c>
      <c r="D72" s="112"/>
      <c r="E72" s="112"/>
      <c r="F72" s="112"/>
      <c r="G72" s="112"/>
      <c r="H72" s="38">
        <v>13.5</v>
      </c>
      <c r="I72" s="102" t="s">
        <v>11</v>
      </c>
      <c r="J72" s="103">
        <v>1143.3800000000001</v>
      </c>
      <c r="K72" s="40">
        <f t="shared" ref="K72:K74" si="2">ROUND(J72*H72,)</f>
        <v>15436</v>
      </c>
    </row>
    <row r="73" spans="1:11" ht="18.75">
      <c r="A73" s="6"/>
      <c r="B73" s="108"/>
      <c r="C73" s="112" t="s">
        <v>93</v>
      </c>
      <c r="D73" s="112"/>
      <c r="E73" s="112"/>
      <c r="F73" s="112"/>
      <c r="G73" s="112"/>
      <c r="H73" s="38">
        <v>27</v>
      </c>
      <c r="I73" s="102" t="s">
        <v>11</v>
      </c>
      <c r="J73" s="103">
        <v>498.08</v>
      </c>
      <c r="K73" s="40">
        <f t="shared" si="2"/>
        <v>13448</v>
      </c>
    </row>
    <row r="74" spans="1:11" ht="18.75">
      <c r="A74" s="6"/>
      <c r="B74" s="108"/>
      <c r="C74" s="112" t="s">
        <v>94</v>
      </c>
      <c r="D74" s="112"/>
      <c r="E74" s="112"/>
      <c r="F74" s="112"/>
      <c r="G74" s="112"/>
      <c r="H74" s="38">
        <f>P104</f>
        <v>0</v>
      </c>
      <c r="I74" s="102" t="s">
        <v>95</v>
      </c>
      <c r="J74" s="103">
        <v>505.05</v>
      </c>
      <c r="K74" s="40">
        <f t="shared" si="2"/>
        <v>0</v>
      </c>
    </row>
    <row r="75" spans="1:11" ht="18.75">
      <c r="A75" s="5">
        <v>34</v>
      </c>
      <c r="B75" s="113"/>
      <c r="C75" s="112" t="s">
        <v>96</v>
      </c>
      <c r="D75" s="112"/>
      <c r="E75" s="112"/>
      <c r="F75" s="112"/>
      <c r="G75" s="112"/>
      <c r="H75" s="111">
        <f>H70</f>
        <v>3228</v>
      </c>
      <c r="I75" s="102" t="s">
        <v>90</v>
      </c>
      <c r="J75" s="14">
        <v>369.27</v>
      </c>
      <c r="K75" s="40">
        <f>ROUND(J75*H75/1000,)</f>
        <v>1192</v>
      </c>
    </row>
    <row r="76" spans="1:11" ht="18.75">
      <c r="A76" s="5">
        <v>35</v>
      </c>
      <c r="B76" s="113"/>
      <c r="C76" s="112" t="s">
        <v>97</v>
      </c>
      <c r="D76" s="112"/>
      <c r="E76" s="112"/>
      <c r="F76" s="112"/>
      <c r="G76" s="112"/>
      <c r="H76" s="38">
        <v>9.6</v>
      </c>
      <c r="I76" s="102" t="s">
        <v>95</v>
      </c>
      <c r="J76" s="14">
        <v>18.73</v>
      </c>
      <c r="K76" s="40">
        <f t="shared" ref="K76" si="3">ROUND(J76*H76,)</f>
        <v>180</v>
      </c>
    </row>
    <row r="77" spans="1:11" ht="18.75">
      <c r="A77" s="5"/>
      <c r="B77" s="113"/>
      <c r="C77" s="114" t="s">
        <v>98</v>
      </c>
      <c r="D77" s="115"/>
      <c r="E77" s="115"/>
      <c r="F77" s="115"/>
      <c r="G77" s="116"/>
      <c r="H77" s="111"/>
      <c r="I77" s="102"/>
      <c r="J77" s="14"/>
      <c r="K77" s="40">
        <v>3204</v>
      </c>
    </row>
    <row r="78" spans="1:11" ht="18.75">
      <c r="A78" s="5"/>
      <c r="B78" s="113"/>
      <c r="C78" s="114" t="s">
        <v>99</v>
      </c>
      <c r="D78" s="115"/>
      <c r="E78" s="115"/>
      <c r="F78" s="115"/>
      <c r="G78" s="116"/>
      <c r="H78" s="111"/>
      <c r="I78" s="102"/>
      <c r="J78" s="14"/>
      <c r="K78" s="40">
        <v>3500</v>
      </c>
    </row>
    <row r="79" spans="1:11" ht="18.75">
      <c r="A79" s="5"/>
      <c r="B79" s="113"/>
      <c r="C79" s="112"/>
      <c r="D79" s="112"/>
      <c r="E79" s="112"/>
      <c r="F79" s="112"/>
      <c r="G79" s="112"/>
      <c r="H79" s="38"/>
      <c r="I79" s="102"/>
      <c r="J79" s="14"/>
      <c r="K79" s="40">
        <v>1111916</v>
      </c>
    </row>
    <row r="80" spans="1:11" ht="18.75">
      <c r="A80" s="5"/>
      <c r="B80" s="113"/>
      <c r="C80" s="117" t="s">
        <v>100</v>
      </c>
      <c r="D80" s="112"/>
      <c r="E80" s="112"/>
      <c r="F80" s="112"/>
      <c r="G80" s="112"/>
      <c r="H80" s="38"/>
      <c r="I80" s="102"/>
      <c r="J80" s="14"/>
      <c r="K80" s="40">
        <f>K79*6%</f>
        <v>66714.959999999992</v>
      </c>
    </row>
    <row r="81" spans="1:11" ht="18.75">
      <c r="A81" s="5"/>
      <c r="B81" s="113"/>
      <c r="C81" s="112"/>
      <c r="D81" s="112"/>
      <c r="E81" s="112"/>
      <c r="F81" s="112"/>
      <c r="G81" s="112"/>
      <c r="H81" s="38"/>
      <c r="I81" s="102"/>
      <c r="J81" s="14" t="s">
        <v>16</v>
      </c>
      <c r="K81" s="118">
        <f>K79+K80</f>
        <v>1178630.96</v>
      </c>
    </row>
  </sheetData>
  <mergeCells count="136">
    <mergeCell ref="C81:G81"/>
    <mergeCell ref="C75:G75"/>
    <mergeCell ref="C76:G76"/>
    <mergeCell ref="C77:G77"/>
    <mergeCell ref="C78:G78"/>
    <mergeCell ref="C79:G79"/>
    <mergeCell ref="C80:G80"/>
    <mergeCell ref="C67:G67"/>
    <mergeCell ref="C68:G68"/>
    <mergeCell ref="A69:A74"/>
    <mergeCell ref="B69:B74"/>
    <mergeCell ref="C69:G69"/>
    <mergeCell ref="C70:G70"/>
    <mergeCell ref="C71:G71"/>
    <mergeCell ref="C72:G72"/>
    <mergeCell ref="C73:G73"/>
    <mergeCell ref="C74:G74"/>
    <mergeCell ref="C61:G61"/>
    <mergeCell ref="C62:G62"/>
    <mergeCell ref="C63:G63"/>
    <mergeCell ref="C64:G64"/>
    <mergeCell ref="C65:G65"/>
    <mergeCell ref="C66:G66"/>
    <mergeCell ref="C55:G55"/>
    <mergeCell ref="C56:G56"/>
    <mergeCell ref="C57:G57"/>
    <mergeCell ref="C58:G58"/>
    <mergeCell ref="C59:G59"/>
    <mergeCell ref="C60:G60"/>
    <mergeCell ref="A49:A51"/>
    <mergeCell ref="C49:G49"/>
    <mergeCell ref="C50:G50"/>
    <mergeCell ref="C51:G51"/>
    <mergeCell ref="A52:A54"/>
    <mergeCell ref="C52:G52"/>
    <mergeCell ref="C53:G53"/>
    <mergeCell ref="C54:G54"/>
    <mergeCell ref="H46:H48"/>
    <mergeCell ref="I46:I48"/>
    <mergeCell ref="J46:J48"/>
    <mergeCell ref="K46:K48"/>
    <mergeCell ref="C47:F47"/>
    <mergeCell ref="C48:F48"/>
    <mergeCell ref="C43:G43"/>
    <mergeCell ref="C44:G44"/>
    <mergeCell ref="C45:G45"/>
    <mergeCell ref="A46:A48"/>
    <mergeCell ref="B46:B48"/>
    <mergeCell ref="C46:G46"/>
    <mergeCell ref="K37:K39"/>
    <mergeCell ref="A40:A42"/>
    <mergeCell ref="B40:B42"/>
    <mergeCell ref="C40:G40"/>
    <mergeCell ref="H40:H42"/>
    <mergeCell ref="I40:I42"/>
    <mergeCell ref="J40:J42"/>
    <mergeCell ref="K40:K42"/>
    <mergeCell ref="C42:G42"/>
    <mergeCell ref="A37:A39"/>
    <mergeCell ref="B37:B39"/>
    <mergeCell ref="C37:G37"/>
    <mergeCell ref="H37:H39"/>
    <mergeCell ref="I37:I39"/>
    <mergeCell ref="J37:J39"/>
    <mergeCell ref="K33:K34"/>
    <mergeCell ref="C34:G34"/>
    <mergeCell ref="A35:A36"/>
    <mergeCell ref="B35:B36"/>
    <mergeCell ref="C35:G35"/>
    <mergeCell ref="H35:H36"/>
    <mergeCell ref="I35:I36"/>
    <mergeCell ref="J35:J36"/>
    <mergeCell ref="K35:K36"/>
    <mergeCell ref="C36:G36"/>
    <mergeCell ref="K29:K32"/>
    <mergeCell ref="C30:E30"/>
    <mergeCell ref="C31:E31"/>
    <mergeCell ref="C32:F32"/>
    <mergeCell ref="A33:A34"/>
    <mergeCell ref="B33:B34"/>
    <mergeCell ref="C33:G33"/>
    <mergeCell ref="H33:H34"/>
    <mergeCell ref="I33:I34"/>
    <mergeCell ref="J33:J34"/>
    <mergeCell ref="I25:I28"/>
    <mergeCell ref="J25:J28"/>
    <mergeCell ref="K25:K28"/>
    <mergeCell ref="C28:F28"/>
    <mergeCell ref="A29:A32"/>
    <mergeCell ref="B29:B32"/>
    <mergeCell ref="C29:G29"/>
    <mergeCell ref="H29:H32"/>
    <mergeCell ref="I29:I32"/>
    <mergeCell ref="J29:J32"/>
    <mergeCell ref="C23:G23"/>
    <mergeCell ref="C24:G24"/>
    <mergeCell ref="A25:A28"/>
    <mergeCell ref="B25:B28"/>
    <mergeCell ref="C25:G25"/>
    <mergeCell ref="H25:H28"/>
    <mergeCell ref="K17:K19"/>
    <mergeCell ref="C19:F19"/>
    <mergeCell ref="A20:A22"/>
    <mergeCell ref="B20:B22"/>
    <mergeCell ref="C20:G20"/>
    <mergeCell ref="H20:H22"/>
    <mergeCell ref="I20:I22"/>
    <mergeCell ref="J20:J22"/>
    <mergeCell ref="K20:K22"/>
    <mergeCell ref="C22:G22"/>
    <mergeCell ref="I11:I12"/>
    <mergeCell ref="J11:J12"/>
    <mergeCell ref="K11:K12"/>
    <mergeCell ref="A12:A16"/>
    <mergeCell ref="A17:A19"/>
    <mergeCell ref="B17:B19"/>
    <mergeCell ref="C17:G17"/>
    <mergeCell ref="H17:H19"/>
    <mergeCell ref="I17:I19"/>
    <mergeCell ref="J17:J19"/>
    <mergeCell ref="C8:F8"/>
    <mergeCell ref="C9:F9"/>
    <mergeCell ref="C10:F10"/>
    <mergeCell ref="B11:B12"/>
    <mergeCell ref="C11:G11"/>
    <mergeCell ref="H11:H12"/>
    <mergeCell ref="A1:K1"/>
    <mergeCell ref="A2:K3"/>
    <mergeCell ref="C4:G4"/>
    <mergeCell ref="A5:A10"/>
    <mergeCell ref="B5:B10"/>
    <mergeCell ref="C5:G5"/>
    <mergeCell ref="H5:H10"/>
    <mergeCell ref="I5:I10"/>
    <mergeCell ref="J5:J10"/>
    <mergeCell ref="K5:K10"/>
  </mergeCells>
  <hyperlinks>
    <hyperlink ref="C80"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2026-06-18T08:59:55Z</dcterms:created>
  <dcterms:modified xsi:type="dcterms:W3CDTF">2026-06-18T09:00:30Z</dcterms:modified>
</cp:coreProperties>
</file>